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БНС Сочи 1\ЛОТ 1_3802,6\ЛОТ 1_3802,6\Договор\"/>
    </mc:Choice>
  </mc:AlternateContent>
  <bookViews>
    <workbookView xWindow="0" yWindow="0" windowWidth="17370" windowHeight="9885" tabRatio="786"/>
  </bookViews>
  <sheets>
    <sheet name="Директивный" sheetId="16" r:id="rId1"/>
    <sheet name="Лист1" sheetId="17" r:id="rId2"/>
  </sheets>
  <definedNames>
    <definedName name="_xlnm._FilterDatabase" localSheetId="0" hidden="1">Директивный!$B$15:$C$15</definedName>
    <definedName name="_xlnm.Print_Titles" localSheetId="0">Директивный!$12:$14</definedName>
    <definedName name="_xlnm.Print_Area" localSheetId="0">Директивный!$B$1:$G$22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7" l="1"/>
  <c r="J17" i="17" s="1"/>
  <c r="O11" i="17"/>
  <c r="O9" i="17"/>
  <c r="O8" i="17"/>
  <c r="I9" i="17" s="1"/>
  <c r="J9" i="17" s="1"/>
  <c r="O14" i="17"/>
  <c r="M18" i="17"/>
  <c r="J18" i="17" s="1"/>
  <c r="M16" i="17"/>
  <c r="J16" i="17" s="1"/>
  <c r="M15" i="17"/>
  <c r="J15" i="17" s="1"/>
  <c r="M14" i="17"/>
  <c r="M13" i="17"/>
  <c r="J13" i="17" s="1"/>
  <c r="I14" i="17" s="1"/>
  <c r="M11" i="17"/>
  <c r="M10" i="17"/>
  <c r="M9" i="17"/>
  <c r="M8" i="17"/>
  <c r="J8" i="17" s="1"/>
  <c r="M7" i="17"/>
  <c r="L12" i="17"/>
  <c r="K12" i="17"/>
  <c r="L6" i="17"/>
  <c r="M6" i="17" s="1"/>
  <c r="K6" i="17"/>
  <c r="J14" i="17" l="1"/>
  <c r="I10" i="17"/>
  <c r="J10" i="17" s="1"/>
  <c r="M12" i="17"/>
  <c r="I11" i="17"/>
  <c r="J11" i="17" s="1"/>
</calcChain>
</file>

<file path=xl/comments1.xml><?xml version="1.0" encoding="utf-8"?>
<comments xmlns="http://schemas.openxmlformats.org/spreadsheetml/2006/main">
  <authors>
    <author>Админ</author>
  </authors>
  <commentLis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  <comment ref="I39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</commentList>
</comments>
</file>

<file path=xl/sharedStrings.xml><?xml version="1.0" encoding="utf-8"?>
<sst xmlns="http://schemas.openxmlformats.org/spreadsheetml/2006/main" count="57" uniqueCount="48">
  <si>
    <t>№
п/п</t>
  </si>
  <si>
    <t>Наименование работ</t>
  </si>
  <si>
    <t>Ед. изм.</t>
  </si>
  <si>
    <t>Кол-во</t>
  </si>
  <si>
    <t>Начало работ</t>
  </si>
  <si>
    <t>Окончание работ</t>
  </si>
  <si>
    <t>шт</t>
  </si>
  <si>
    <t>УТВЕРЖДАЮ</t>
  </si>
  <si>
    <t>_________________________________Р.Ф. Шайдуллин</t>
  </si>
  <si>
    <t>Устройство гидроизоляции мостового полотна, асфальтобетонного покрытия</t>
  </si>
  <si>
    <t>Отсыпка подходов, формирование конусов</t>
  </si>
  <si>
    <t>Устройство деформационных швов</t>
  </si>
  <si>
    <t xml:space="preserve">Устройство гидроизоляции мостового полотна </t>
  </si>
  <si>
    <t>Устройство асфальтобетонного покрытия</t>
  </si>
  <si>
    <t>Устройство барьерного ограждения</t>
  </si>
  <si>
    <t>Устройство разметки</t>
  </si>
  <si>
    <t>ООО "СК "Автодор"</t>
  </si>
  <si>
    <t>Генеральный директор</t>
  </si>
  <si>
    <t>12.1</t>
  </si>
  <si>
    <t>12.1.2</t>
  </si>
  <si>
    <t>12.1.3</t>
  </si>
  <si>
    <t>12.1.4</t>
  </si>
  <si>
    <t>12.1.5</t>
  </si>
  <si>
    <t>12.2</t>
  </si>
  <si>
    <t>12.2.1</t>
  </si>
  <si>
    <t>12.2.2</t>
  </si>
  <si>
    <t>12.2.3</t>
  </si>
  <si>
    <t>12.2.4</t>
  </si>
  <si>
    <t>Армирование и бетонирование ростверков путепровода</t>
  </si>
  <si>
    <t>Устройство СВСиУ пролета, Устройство формообразующей опалубки, Армирование и бетонирование пролета.</t>
  </si>
  <si>
    <t>к-с</t>
  </si>
  <si>
    <t>Армирование и бетонирование стоек путепровода</t>
  </si>
  <si>
    <t xml:space="preserve">Сооружение путепровода. </t>
  </si>
  <si>
    <t>Устройство БНС ø1200</t>
  </si>
  <si>
    <t xml:space="preserve">Вынос сетей  </t>
  </si>
  <si>
    <t>12.2.5</t>
  </si>
  <si>
    <t>12.2.6</t>
  </si>
  <si>
    <t>12.1.1*</t>
  </si>
  <si>
    <t>_____  ___________________________ 2024 г.</t>
  </si>
  <si>
    <t>1</t>
  </si>
  <si>
    <t>Приложение №1 к Договору №___________________от "_____"_______________________г.</t>
  </si>
  <si>
    <t xml:space="preserve">Календарный график работ </t>
  </si>
  <si>
    <t>дата заключения договора</t>
  </si>
  <si>
    <t>ПОДПИСИ СТОРОН:</t>
  </si>
  <si>
    <t>куб.м.</t>
  </si>
  <si>
    <t>Устройство буронабивных свай опор R.01, R.02, R.06, R.07, R.09, R.10, R.11, L.04, L.05, L.07, L.08</t>
  </si>
  <si>
    <t>17.04.2025г.</t>
  </si>
  <si>
    <t xml:space="preserve">Выполнение работ по устройству буронабивных свай опор R.01, R.02, R.06, R.07, R.09, R.10, R.11, L.04, L.05, L.07, L.08 на объекте: "Автомобильная дорога "Обход Адлера"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</si>
</sst>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\ _₽_-;\-* #,##0.00\ _₽_-;_-* &quot;-&quot;??\ _₽_-;_-@_-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" fillId="0" borderId="0"/>
  </cellStyleXfs>
  <cellXfs count="97">
    <xf numFmtId="0" fontId="0" fillId="0" borderId="0" xfId="0"/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wrapText="1"/>
    </xf>
    <xf numFmtId="3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4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6" fillId="4" borderId="5" xfId="0" applyFont="1" applyFill="1" applyBorder="1" applyAlignment="1">
      <alignment vertical="center"/>
    </xf>
    <xf numFmtId="0" fontId="16" fillId="4" borderId="5" xfId="0" applyFont="1" applyFill="1" applyBorder="1" applyAlignment="1">
      <alignment horizontal="center" vertical="center"/>
    </xf>
    <xf numFmtId="4" fontId="16" fillId="4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5" fillId="3" borderId="10" xfId="0" applyNumberFormat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4" fontId="16" fillId="3" borderId="5" xfId="0" applyNumberFormat="1" applyFont="1" applyFill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center" vertical="center"/>
    </xf>
    <xf numFmtId="14" fontId="17" fillId="3" borderId="2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/>
    </xf>
    <xf numFmtId="0" fontId="18" fillId="4" borderId="0" xfId="0" applyFont="1" applyFill="1" applyAlignment="1">
      <alignment horizontal="centerContinuous" vertical="center"/>
    </xf>
    <xf numFmtId="49" fontId="3" fillId="4" borderId="0" xfId="0" applyNumberFormat="1" applyFont="1" applyFill="1" applyAlignment="1">
      <alignment horizontal="right"/>
    </xf>
    <xf numFmtId="49" fontId="4" fillId="4" borderId="0" xfId="0" applyNumberFormat="1" applyFont="1" applyFill="1" applyAlignment="1">
      <alignment horizontal="right"/>
    </xf>
    <xf numFmtId="49" fontId="3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  <xf numFmtId="49" fontId="20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 wrapText="1"/>
    </xf>
    <xf numFmtId="0" fontId="16" fillId="4" borderId="1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/>
    <xf numFmtId="0" fontId="4" fillId="3" borderId="0" xfId="0" applyFont="1" applyFill="1" applyAlignment="1">
      <alignment vertical="center"/>
    </xf>
    <xf numFmtId="0" fontId="4" fillId="0" borderId="0" xfId="0" applyFont="1"/>
    <xf numFmtId="49" fontId="4" fillId="4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4" borderId="0" xfId="0" applyFont="1" applyFill="1" applyAlignment="1">
      <alignment horizontal="left" wrapText="1"/>
    </xf>
    <xf numFmtId="14" fontId="22" fillId="0" borderId="2" xfId="0" applyNumberFormat="1" applyFont="1" applyBorder="1" applyAlignment="1">
      <alignment horizontal="center" vertical="center"/>
    </xf>
    <xf numFmtId="14" fontId="22" fillId="4" borderId="2" xfId="0" applyNumberFormat="1" applyFont="1" applyFill="1" applyBorder="1" applyAlignment="1">
      <alignment horizontal="center" vertical="center"/>
    </xf>
    <xf numFmtId="0" fontId="16" fillId="4" borderId="2" xfId="7" applyFont="1" applyFill="1" applyBorder="1" applyAlignment="1">
      <alignment horizontal="center" vertical="center"/>
    </xf>
    <xf numFmtId="14" fontId="16" fillId="0" borderId="2" xfId="4" applyNumberFormat="1" applyFont="1" applyBorder="1" applyAlignment="1">
      <alignment horizontal="center" vertical="center"/>
    </xf>
    <xf numFmtId="14" fontId="17" fillId="0" borderId="2" xfId="4" applyNumberFormat="1" applyFont="1" applyBorder="1" applyAlignment="1">
      <alignment horizontal="center" vertical="center"/>
    </xf>
    <xf numFmtId="3" fontId="4" fillId="0" borderId="0" xfId="0" applyNumberFormat="1" applyFont="1"/>
    <xf numFmtId="3" fontId="4" fillId="0" borderId="0" xfId="0" applyNumberFormat="1" applyFont="1" applyAlignment="1">
      <alignment vertical="center"/>
    </xf>
    <xf numFmtId="49" fontId="3" fillId="4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19" fillId="4" borderId="0" xfId="0" applyFont="1" applyFill="1" applyAlignment="1">
      <alignment horizontal="center" wrapText="1"/>
    </xf>
    <xf numFmtId="0" fontId="10" fillId="4" borderId="0" xfId="0" applyFont="1" applyFill="1"/>
    <xf numFmtId="14" fontId="16" fillId="4" borderId="5" xfId="0" applyNumberFormat="1" applyFont="1" applyFill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4" fontId="16" fillId="3" borderId="5" xfId="0" applyNumberFormat="1" applyFont="1" applyFill="1" applyBorder="1" applyAlignment="1">
      <alignment horizontal="center" vertical="center"/>
    </xf>
    <xf numFmtId="43" fontId="16" fillId="0" borderId="5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7" fillId="4" borderId="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0" borderId="0" xfId="0" applyFont="1" applyAlignment="1">
      <alignment wrapText="1"/>
    </xf>
    <xf numFmtId="49" fontId="25" fillId="0" borderId="4" xfId="0" applyNumberFormat="1" applyFont="1" applyBorder="1" applyAlignment="1">
      <alignment horizontal="center" vertical="center"/>
    </xf>
    <xf numFmtId="0" fontId="25" fillId="4" borderId="2" xfId="7" applyFont="1" applyFill="1" applyBorder="1" applyAlignment="1">
      <alignment vertical="center" wrapText="1"/>
    </xf>
    <xf numFmtId="0" fontId="25" fillId="4" borderId="2" xfId="7" applyFont="1" applyFill="1" applyBorder="1" applyAlignment="1">
      <alignment horizontal="center" vertical="center"/>
    </xf>
    <xf numFmtId="43" fontId="25" fillId="0" borderId="2" xfId="3" applyFont="1" applyFill="1" applyBorder="1" applyAlignment="1">
      <alignment horizontal="center" vertical="center"/>
    </xf>
    <xf numFmtId="14" fontId="25" fillId="0" borderId="14" xfId="7" applyNumberFormat="1" applyFont="1" applyBorder="1" applyAlignment="1">
      <alignment horizontal="center" vertical="center"/>
    </xf>
    <xf numFmtId="0" fontId="11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8" fillId="4" borderId="0" xfId="0" applyNumberFormat="1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</cellXfs>
  <cellStyles count="8">
    <cellStyle name="Денежный 2" xfId="1"/>
    <cellStyle name="Денежный 2 2" xfId="2"/>
    <cellStyle name="Обычный" xfId="0" builtinId="0"/>
    <cellStyle name="Обычный 16" xfId="4"/>
    <cellStyle name="Обычный 2" xfId="7"/>
    <cellStyle name="Обычный 4" xfId="6"/>
    <cellStyle name="Финансовый" xfId="3" builtinId="3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145</xdr:row>
      <xdr:rowOff>31436</xdr:rowOff>
    </xdr:from>
    <xdr:to>
      <xdr:col>7</xdr:col>
      <xdr:colOff>0</xdr:colOff>
      <xdr:row>145</xdr:row>
      <xdr:rowOff>41841</xdr:rowOff>
    </xdr:to>
    <xdr:cxnSp macro="">
      <xdr:nvCxnSpPr>
        <xdr:cNvPr id="1267" name="Прямая соединительная линия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CxnSpPr/>
      </xdr:nvCxnSpPr>
      <xdr:spPr>
        <a:xfrm flipV="1">
          <a:off x="19077215" y="38954050"/>
          <a:ext cx="2313166" cy="10405"/>
        </a:xfrm>
        <a:prstGeom prst="line">
          <a:avLst/>
        </a:prstGeom>
        <a:ln w="508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view="pageBreakPreview" topLeftCell="A7" zoomScale="70" zoomScaleNormal="70" zoomScaleSheetLayoutView="70" workbookViewId="0">
      <pane ySplit="8" topLeftCell="A15" activePane="bottomLeft" state="frozen"/>
      <selection activeCell="A7" sqref="A7"/>
      <selection pane="bottomLeft" activeCell="F15" sqref="F15"/>
    </sheetView>
  </sheetViews>
  <sheetFormatPr defaultColWidth="9.140625" defaultRowHeight="12.75" outlineLevelRow="1" x14ac:dyDescent="0.2"/>
  <cols>
    <col min="1" max="1" width="9.140625" style="47"/>
    <col min="2" max="2" width="9.140625" style="49"/>
    <col min="3" max="3" width="74.42578125" style="47" customWidth="1"/>
    <col min="4" max="4" width="10.28515625" style="50" customWidth="1"/>
    <col min="5" max="5" width="12.7109375" style="50" customWidth="1"/>
    <col min="6" max="6" width="46.28515625" style="50" customWidth="1"/>
    <col min="7" max="7" width="73.5703125" style="50" customWidth="1"/>
    <col min="8" max="16384" width="9.140625" style="47"/>
  </cols>
  <sheetData>
    <row r="1" spans="1:7" s="41" customFormat="1" ht="25.5" customHeight="1" outlineLevel="1" x14ac:dyDescent="0.2">
      <c r="B1" s="35" t="s">
        <v>7</v>
      </c>
      <c r="C1" s="36"/>
      <c r="D1" s="40"/>
      <c r="E1" s="40"/>
      <c r="F1" s="40"/>
      <c r="G1" s="40"/>
    </row>
    <row r="2" spans="1:7" s="41" customFormat="1" ht="18" customHeight="1" outlineLevel="1" x14ac:dyDescent="0.2">
      <c r="B2" s="35"/>
      <c r="C2" s="23"/>
      <c r="D2" s="40"/>
      <c r="E2" s="40"/>
      <c r="F2" s="40"/>
      <c r="G2" s="40"/>
    </row>
    <row r="3" spans="1:7" s="41" customFormat="1" ht="20.25" customHeight="1" outlineLevel="1" x14ac:dyDescent="0.2">
      <c r="B3" s="35" t="s">
        <v>17</v>
      </c>
      <c r="C3" s="23"/>
      <c r="D3" s="40"/>
      <c r="E3" s="40"/>
      <c r="F3" s="40"/>
      <c r="G3" s="40"/>
    </row>
    <row r="4" spans="1:7" s="41" customFormat="1" ht="29.25" customHeight="1" outlineLevel="1" x14ac:dyDescent="0.2">
      <c r="B4" s="35" t="s">
        <v>16</v>
      </c>
      <c r="C4" s="23"/>
      <c r="D4" s="40"/>
      <c r="E4" s="40"/>
      <c r="F4" s="40"/>
      <c r="G4" s="40"/>
    </row>
    <row r="5" spans="1:7" s="41" customFormat="1" ht="29.25" customHeight="1" outlineLevel="1" x14ac:dyDescent="0.2">
      <c r="B5" s="35" t="s">
        <v>8</v>
      </c>
      <c r="C5" s="23"/>
      <c r="D5" s="40"/>
      <c r="E5" s="40"/>
      <c r="F5" s="40"/>
      <c r="G5" s="40"/>
    </row>
    <row r="6" spans="1:7" s="41" customFormat="1" ht="33" customHeight="1" outlineLevel="1" x14ac:dyDescent="0.2">
      <c r="B6" s="35" t="s">
        <v>38</v>
      </c>
      <c r="C6" s="23"/>
      <c r="D6" s="40"/>
      <c r="E6" s="40"/>
      <c r="F6" s="40"/>
      <c r="G6" s="40"/>
    </row>
    <row r="7" spans="1:7" s="44" customFormat="1" ht="38.25" customHeight="1" outlineLevel="1" x14ac:dyDescent="0.2">
      <c r="B7" s="24"/>
      <c r="C7" s="78" t="s">
        <v>40</v>
      </c>
      <c r="D7" s="78"/>
      <c r="E7" s="78"/>
      <c r="F7" s="78"/>
      <c r="G7" s="78"/>
    </row>
    <row r="8" spans="1:7" s="44" customFormat="1" ht="38.25" customHeight="1" outlineLevel="1" x14ac:dyDescent="0.2">
      <c r="B8" s="24"/>
      <c r="C8" s="25"/>
      <c r="D8" s="42"/>
      <c r="E8" s="42"/>
      <c r="F8" s="42"/>
      <c r="G8" s="42"/>
    </row>
    <row r="9" spans="1:7" s="45" customFormat="1" ht="47.25" customHeight="1" x14ac:dyDescent="0.35">
      <c r="B9" s="79" t="s">
        <v>41</v>
      </c>
      <c r="C9" s="79"/>
      <c r="D9" s="79"/>
      <c r="E9" s="79"/>
      <c r="F9" s="79"/>
      <c r="G9" s="79"/>
    </row>
    <row r="10" spans="1:7" s="45" customFormat="1" ht="55.5" customHeight="1" x14ac:dyDescent="0.35">
      <c r="B10" s="80" t="s">
        <v>47</v>
      </c>
      <c r="C10" s="80"/>
      <c r="D10" s="80"/>
      <c r="E10" s="80"/>
      <c r="F10" s="80"/>
      <c r="G10" s="80"/>
    </row>
    <row r="11" spans="1:7" s="45" customFormat="1" ht="27" customHeight="1" thickBot="1" x14ac:dyDescent="0.4">
      <c r="B11" s="37"/>
      <c r="C11" s="26"/>
      <c r="D11" s="26"/>
      <c r="E11" s="27"/>
      <c r="F11" s="26"/>
      <c r="G11" s="26"/>
    </row>
    <row r="12" spans="1:7" s="44" customFormat="1" ht="23.25" customHeight="1" x14ac:dyDescent="0.2">
      <c r="B12" s="81" t="s">
        <v>0</v>
      </c>
      <c r="C12" s="84" t="s">
        <v>1</v>
      </c>
      <c r="D12" s="87" t="s">
        <v>2</v>
      </c>
      <c r="E12" s="87" t="s">
        <v>3</v>
      </c>
      <c r="F12" s="87" t="s">
        <v>4</v>
      </c>
      <c r="G12" s="87" t="s">
        <v>5</v>
      </c>
    </row>
    <row r="13" spans="1:7" s="44" customFormat="1" ht="23.25" customHeight="1" x14ac:dyDescent="0.2">
      <c r="B13" s="82"/>
      <c r="C13" s="85"/>
      <c r="D13" s="85"/>
      <c r="E13" s="85"/>
      <c r="F13" s="91"/>
      <c r="G13" s="91"/>
    </row>
    <row r="14" spans="1:7" s="44" customFormat="1" ht="50.25" customHeight="1" thickBot="1" x14ac:dyDescent="0.25">
      <c r="B14" s="83"/>
      <c r="C14" s="86"/>
      <c r="D14" s="88"/>
      <c r="E14" s="88"/>
      <c r="F14" s="88"/>
      <c r="G14" s="88"/>
    </row>
    <row r="15" spans="1:7" s="46" customFormat="1" ht="51.75" customHeight="1" x14ac:dyDescent="0.2">
      <c r="B15" s="73" t="s">
        <v>39</v>
      </c>
      <c r="C15" s="74" t="s">
        <v>45</v>
      </c>
      <c r="D15" s="75" t="s">
        <v>44</v>
      </c>
      <c r="E15" s="76">
        <v>3802.6</v>
      </c>
      <c r="F15" s="76" t="s">
        <v>42</v>
      </c>
      <c r="G15" s="77" t="s">
        <v>46</v>
      </c>
    </row>
    <row r="16" spans="1:7" ht="15.75" customHeight="1" x14ac:dyDescent="0.2">
      <c r="A16" s="58"/>
      <c r="B16" s="28"/>
      <c r="C16" s="28"/>
      <c r="D16" s="28"/>
      <c r="E16" s="29"/>
      <c r="F16" s="60"/>
      <c r="G16" s="60"/>
    </row>
    <row r="17" spans="1:7" s="44" customFormat="1" ht="40.5" customHeight="1" x14ac:dyDescent="0.2">
      <c r="A17" s="59"/>
      <c r="B17" s="92" t="s">
        <v>43</v>
      </c>
      <c r="C17" s="92"/>
      <c r="D17" s="92"/>
      <c r="E17" s="92"/>
      <c r="F17" s="92"/>
      <c r="G17" s="92"/>
    </row>
    <row r="18" spans="1:7" s="44" customFormat="1" ht="98.25" customHeight="1" x14ac:dyDescent="0.2">
      <c r="B18" s="48"/>
      <c r="C18" s="31"/>
      <c r="D18" s="33"/>
      <c r="E18" s="89"/>
      <c r="F18" s="90"/>
      <c r="G18" s="90"/>
    </row>
    <row r="19" spans="1:7" s="44" customFormat="1" ht="20.25" customHeight="1" x14ac:dyDescent="0.2">
      <c r="B19" s="48"/>
      <c r="C19" s="33"/>
      <c r="D19" s="33"/>
      <c r="E19" s="90"/>
      <c r="F19" s="90"/>
      <c r="G19" s="90"/>
    </row>
    <row r="20" spans="1:7" s="51" customFormat="1" ht="36.75" customHeight="1" x14ac:dyDescent="0.3">
      <c r="B20" s="61"/>
      <c r="C20" s="52"/>
      <c r="D20" s="62"/>
      <c r="E20" s="90"/>
      <c r="F20" s="90"/>
      <c r="G20" s="90"/>
    </row>
    <row r="21" spans="1:7" s="44" customFormat="1" ht="24" customHeight="1" x14ac:dyDescent="0.2">
      <c r="B21" s="48"/>
      <c r="C21" s="31"/>
      <c r="D21" s="33"/>
      <c r="E21" s="90"/>
      <c r="F21" s="90"/>
      <c r="G21" s="90"/>
    </row>
    <row r="22" spans="1:7" s="44" customFormat="1" ht="26.25" customHeight="1" x14ac:dyDescent="0.2">
      <c r="B22" s="48"/>
      <c r="C22" s="43"/>
      <c r="D22" s="42"/>
      <c r="E22" s="42"/>
      <c r="F22" s="42"/>
      <c r="G22" s="42"/>
    </row>
    <row r="23" spans="1:7" ht="20.25" x14ac:dyDescent="0.2">
      <c r="B23" s="61"/>
      <c r="C23" s="31"/>
      <c r="D23" s="33"/>
      <c r="E23" s="32"/>
      <c r="F23" s="42"/>
      <c r="G23" s="42"/>
    </row>
    <row r="24" spans="1:7" s="44" customFormat="1" ht="40.5" customHeight="1" x14ac:dyDescent="0.2">
      <c r="A24" s="59"/>
      <c r="B24" s="30"/>
      <c r="C24" s="31"/>
      <c r="D24" s="33"/>
      <c r="E24" s="32"/>
      <c r="F24" s="94"/>
      <c r="G24" s="94"/>
    </row>
    <row r="25" spans="1:7" s="44" customFormat="1" ht="82.5" customHeight="1" x14ac:dyDescent="0.2">
      <c r="B25" s="48"/>
      <c r="C25" s="31"/>
      <c r="D25" s="33"/>
      <c r="E25" s="32"/>
      <c r="F25" s="94"/>
      <c r="G25" s="94"/>
    </row>
    <row r="26" spans="1:7" ht="20.25" customHeight="1" x14ac:dyDescent="0.3">
      <c r="B26" s="61"/>
      <c r="C26" s="33"/>
      <c r="D26" s="33"/>
      <c r="E26" s="64"/>
      <c r="F26" s="95"/>
      <c r="G26" s="95"/>
    </row>
    <row r="27" spans="1:7" s="51" customFormat="1" ht="36.75" customHeight="1" x14ac:dyDescent="0.3">
      <c r="B27" s="61"/>
      <c r="C27" s="52"/>
      <c r="D27" s="62"/>
      <c r="E27" s="63"/>
      <c r="F27" s="96"/>
      <c r="G27" s="96"/>
    </row>
    <row r="28" spans="1:7" ht="33.75" customHeight="1" x14ac:dyDescent="0.2">
      <c r="B28" s="61"/>
      <c r="C28" s="31"/>
      <c r="D28" s="42"/>
      <c r="E28" s="42"/>
      <c r="F28" s="94"/>
      <c r="G28" s="94"/>
    </row>
    <row r="29" spans="1:7" ht="20.25" x14ac:dyDescent="0.3">
      <c r="B29" s="61"/>
      <c r="C29" s="34"/>
      <c r="D29" s="42"/>
      <c r="E29" s="42"/>
      <c r="F29" s="93"/>
      <c r="G29" s="93"/>
    </row>
    <row r="30" spans="1:7" ht="20.25" x14ac:dyDescent="0.3">
      <c r="B30" s="61"/>
      <c r="C30" s="34"/>
      <c r="D30" s="42"/>
      <c r="E30" s="42"/>
      <c r="F30" s="42"/>
      <c r="G30" s="42"/>
    </row>
    <row r="31" spans="1:7" ht="20.25" customHeight="1" x14ac:dyDescent="0.3">
      <c r="B31" s="61"/>
      <c r="C31" s="34"/>
      <c r="D31" s="34"/>
      <c r="E31" s="34"/>
      <c r="F31" s="71"/>
      <c r="G31" s="71"/>
    </row>
    <row r="32" spans="1:7" ht="20.25" customHeight="1" x14ac:dyDescent="0.3">
      <c r="B32" s="61"/>
      <c r="C32" s="34"/>
      <c r="D32" s="34"/>
      <c r="E32" s="34"/>
      <c r="F32" s="71"/>
      <c r="G32" s="71"/>
    </row>
    <row r="33" spans="2:7" ht="12.75" customHeight="1" x14ac:dyDescent="0.3">
      <c r="B33" s="61"/>
      <c r="C33" s="34"/>
      <c r="D33" s="34"/>
      <c r="E33" s="34"/>
      <c r="F33" s="71"/>
      <c r="G33" s="71"/>
    </row>
    <row r="34" spans="2:7" ht="12.75" customHeight="1" x14ac:dyDescent="0.3">
      <c r="B34" s="61"/>
      <c r="C34" s="34"/>
      <c r="D34" s="34"/>
      <c r="E34" s="34"/>
      <c r="F34" s="71"/>
      <c r="G34" s="71"/>
    </row>
    <row r="35" spans="2:7" ht="12.75" customHeight="1" x14ac:dyDescent="0.3">
      <c r="B35" s="61"/>
      <c r="C35" s="34"/>
      <c r="D35" s="34"/>
      <c r="E35" s="34"/>
      <c r="F35" s="71"/>
      <c r="G35" s="71"/>
    </row>
    <row r="36" spans="2:7" ht="12.75" customHeight="1" x14ac:dyDescent="0.3">
      <c r="B36" s="61"/>
      <c r="C36" s="34"/>
      <c r="D36" s="34"/>
      <c r="E36" s="34"/>
      <c r="F36" s="71"/>
      <c r="G36" s="71"/>
    </row>
    <row r="37" spans="2:7" ht="12.75" customHeight="1" x14ac:dyDescent="0.3">
      <c r="B37" s="61"/>
      <c r="C37" s="34"/>
      <c r="D37" s="34"/>
      <c r="E37" s="34"/>
      <c r="F37" s="71"/>
      <c r="G37" s="71"/>
    </row>
    <row r="38" spans="2:7" ht="12.75" customHeight="1" x14ac:dyDescent="0.3">
      <c r="B38" s="61"/>
      <c r="C38" s="34"/>
      <c r="D38" s="34"/>
      <c r="E38" s="34"/>
      <c r="F38" s="71"/>
      <c r="G38" s="71"/>
    </row>
    <row r="39" spans="2:7" ht="12.75" customHeight="1" x14ac:dyDescent="0.3">
      <c r="B39" s="61"/>
      <c r="C39" s="34"/>
      <c r="D39" s="34"/>
      <c r="E39" s="34"/>
      <c r="F39" s="71"/>
      <c r="G39" s="71"/>
    </row>
    <row r="40" spans="2:7" ht="12.75" customHeight="1" x14ac:dyDescent="0.3">
      <c r="B40" s="61"/>
      <c r="C40" s="34"/>
      <c r="D40" s="34"/>
      <c r="E40" s="34"/>
      <c r="F40" s="71"/>
      <c r="G40" s="71"/>
    </row>
    <row r="41" spans="2:7" ht="12.75" customHeight="1" x14ac:dyDescent="0.3">
      <c r="B41" s="61"/>
      <c r="C41" s="34"/>
      <c r="D41" s="34"/>
      <c r="E41" s="34"/>
      <c r="F41" s="71"/>
      <c r="G41" s="71"/>
    </row>
    <row r="42" spans="2:7" ht="12.75" customHeight="1" x14ac:dyDescent="0.3">
      <c r="B42" s="61"/>
      <c r="C42" s="34"/>
      <c r="D42" s="34"/>
      <c r="E42" s="34"/>
      <c r="F42" s="71"/>
      <c r="G42" s="71"/>
    </row>
    <row r="43" spans="2:7" ht="12.75" customHeight="1" x14ac:dyDescent="0.3">
      <c r="B43" s="61"/>
      <c r="C43" s="34"/>
      <c r="D43" s="34"/>
      <c r="E43" s="34"/>
      <c r="F43" s="71"/>
      <c r="G43" s="71"/>
    </row>
    <row r="44" spans="2:7" ht="12.75" customHeight="1" x14ac:dyDescent="0.3">
      <c r="B44" s="61"/>
      <c r="C44" s="34"/>
      <c r="D44" s="34"/>
      <c r="E44" s="34"/>
      <c r="F44" s="71"/>
      <c r="G44" s="71"/>
    </row>
    <row r="45" spans="2:7" ht="12.75" customHeight="1" x14ac:dyDescent="0.3">
      <c r="B45" s="61"/>
      <c r="C45" s="34"/>
      <c r="D45" s="34"/>
      <c r="E45" s="34"/>
      <c r="F45" s="71"/>
      <c r="G45" s="71"/>
    </row>
    <row r="46" spans="2:7" ht="12.75" customHeight="1" x14ac:dyDescent="0.3">
      <c r="B46" s="61"/>
      <c r="C46" s="34"/>
      <c r="D46" s="34"/>
      <c r="E46" s="34"/>
      <c r="F46" s="71"/>
      <c r="G46" s="71"/>
    </row>
    <row r="47" spans="2:7" ht="12.75" customHeight="1" x14ac:dyDescent="0.3">
      <c r="B47" s="61"/>
      <c r="C47" s="34"/>
      <c r="D47" s="34"/>
      <c r="E47" s="34"/>
      <c r="F47" s="71"/>
      <c r="G47" s="71"/>
    </row>
    <row r="48" spans="2:7" ht="12.75" customHeight="1" x14ac:dyDescent="0.3">
      <c r="B48" s="61"/>
      <c r="C48" s="34"/>
      <c r="D48" s="34"/>
      <c r="E48" s="34"/>
      <c r="F48" s="71"/>
      <c r="G48" s="71"/>
    </row>
    <row r="49" spans="2:7" ht="12.75" customHeight="1" x14ac:dyDescent="0.3">
      <c r="B49" s="61"/>
      <c r="C49" s="34"/>
      <c r="D49" s="34"/>
      <c r="E49" s="34"/>
      <c r="F49" s="71"/>
      <c r="G49" s="71"/>
    </row>
    <row r="50" spans="2:7" ht="12.75" customHeight="1" x14ac:dyDescent="0.3">
      <c r="B50" s="61"/>
      <c r="C50" s="34"/>
      <c r="D50" s="34"/>
      <c r="E50" s="34"/>
      <c r="F50" s="71"/>
      <c r="G50" s="71"/>
    </row>
    <row r="51" spans="2:7" ht="12.75" customHeight="1" x14ac:dyDescent="0.3">
      <c r="B51" s="61"/>
      <c r="C51" s="34"/>
      <c r="D51" s="34"/>
      <c r="E51" s="34"/>
      <c r="F51" s="71"/>
      <c r="G51" s="71"/>
    </row>
    <row r="52" spans="2:7" ht="12.75" customHeight="1" x14ac:dyDescent="0.3">
      <c r="B52" s="61"/>
      <c r="C52" s="34"/>
      <c r="D52" s="34"/>
      <c r="E52" s="34"/>
      <c r="F52" s="71"/>
      <c r="G52" s="71"/>
    </row>
    <row r="53" spans="2:7" ht="12.75" customHeight="1" x14ac:dyDescent="0.3">
      <c r="B53" s="61"/>
      <c r="C53" s="34"/>
      <c r="D53" s="34"/>
      <c r="E53" s="34"/>
      <c r="F53" s="71"/>
      <c r="G53" s="71"/>
    </row>
    <row r="54" spans="2:7" ht="12.75" customHeight="1" x14ac:dyDescent="0.3">
      <c r="B54" s="61"/>
      <c r="C54" s="34"/>
      <c r="D54" s="34"/>
      <c r="E54" s="34"/>
      <c r="F54" s="71"/>
      <c r="G54" s="71"/>
    </row>
    <row r="55" spans="2:7" ht="12.75" customHeight="1" x14ac:dyDescent="0.3">
      <c r="B55" s="61"/>
      <c r="C55" s="34"/>
      <c r="D55" s="34"/>
      <c r="E55" s="34"/>
      <c r="F55" s="71"/>
      <c r="G55" s="71"/>
    </row>
    <row r="56" spans="2:7" ht="12.75" customHeight="1" x14ac:dyDescent="0.3">
      <c r="B56" s="61"/>
      <c r="C56" s="34"/>
      <c r="D56" s="34"/>
      <c r="E56" s="34"/>
      <c r="F56" s="71"/>
      <c r="G56" s="71"/>
    </row>
    <row r="57" spans="2:7" ht="12.75" customHeight="1" x14ac:dyDescent="0.3">
      <c r="B57" s="61"/>
      <c r="C57" s="34"/>
      <c r="D57" s="34"/>
      <c r="E57" s="34"/>
      <c r="F57" s="71"/>
      <c r="G57" s="71"/>
    </row>
    <row r="58" spans="2:7" ht="12.75" customHeight="1" x14ac:dyDescent="0.3">
      <c r="B58" s="61"/>
      <c r="C58" s="34"/>
      <c r="D58" s="34"/>
      <c r="E58" s="34"/>
      <c r="F58" s="71"/>
      <c r="G58" s="71"/>
    </row>
    <row r="59" spans="2:7" ht="12.75" customHeight="1" x14ac:dyDescent="0.3">
      <c r="B59" s="61"/>
      <c r="C59" s="34"/>
      <c r="D59" s="34"/>
      <c r="E59" s="34"/>
      <c r="F59" s="71"/>
      <c r="G59" s="71"/>
    </row>
    <row r="60" spans="2:7" ht="12.75" customHeight="1" x14ac:dyDescent="0.3">
      <c r="C60" s="2"/>
      <c r="D60" s="2"/>
      <c r="E60" s="2"/>
      <c r="F60" s="72"/>
      <c r="G60" s="72"/>
    </row>
    <row r="61" spans="2:7" ht="12.75" customHeight="1" x14ac:dyDescent="0.3">
      <c r="C61" s="2"/>
      <c r="D61" s="2"/>
      <c r="E61" s="2"/>
      <c r="F61" s="72"/>
      <c r="G61" s="72"/>
    </row>
    <row r="62" spans="2:7" ht="12.75" customHeight="1" x14ac:dyDescent="0.3">
      <c r="C62" s="2"/>
      <c r="D62" s="2"/>
      <c r="E62" s="2"/>
      <c r="F62" s="72"/>
      <c r="G62" s="72"/>
    </row>
    <row r="63" spans="2:7" ht="12.75" customHeight="1" x14ac:dyDescent="0.3">
      <c r="C63" s="2"/>
      <c r="D63" s="2"/>
      <c r="E63" s="2"/>
      <c r="F63" s="72"/>
      <c r="G63" s="72"/>
    </row>
    <row r="64" spans="2:7" ht="12.75" customHeight="1" x14ac:dyDescent="0.3">
      <c r="C64" s="2"/>
      <c r="D64" s="2"/>
      <c r="E64" s="2"/>
      <c r="F64" s="72"/>
      <c r="G64" s="72"/>
    </row>
    <row r="65" spans="3:7" ht="12.75" customHeight="1" x14ac:dyDescent="0.3">
      <c r="C65" s="2"/>
      <c r="D65" s="2"/>
      <c r="E65" s="2"/>
      <c r="F65" s="72"/>
      <c r="G65" s="72"/>
    </row>
    <row r="66" spans="3:7" ht="12.75" customHeight="1" x14ac:dyDescent="0.3">
      <c r="C66" s="2"/>
      <c r="D66" s="2"/>
      <c r="E66" s="2"/>
      <c r="F66" s="72"/>
      <c r="G66" s="72"/>
    </row>
    <row r="67" spans="3:7" ht="12.75" customHeight="1" x14ac:dyDescent="0.3">
      <c r="C67" s="2"/>
      <c r="D67" s="2"/>
      <c r="E67" s="2"/>
      <c r="F67" s="72"/>
      <c r="G67" s="72"/>
    </row>
    <row r="68" spans="3:7" ht="12.75" customHeight="1" x14ac:dyDescent="0.3">
      <c r="C68" s="2"/>
      <c r="D68" s="2"/>
      <c r="E68" s="2"/>
      <c r="F68" s="72"/>
      <c r="G68" s="72"/>
    </row>
    <row r="69" spans="3:7" ht="12.75" customHeight="1" x14ac:dyDescent="0.3">
      <c r="C69" s="2"/>
      <c r="D69" s="2"/>
      <c r="E69" s="2"/>
      <c r="F69" s="72"/>
      <c r="G69" s="72"/>
    </row>
    <row r="70" spans="3:7" ht="12.75" customHeight="1" x14ac:dyDescent="0.3">
      <c r="C70" s="2"/>
      <c r="D70" s="2"/>
      <c r="E70" s="2"/>
      <c r="F70" s="72"/>
      <c r="G70" s="72"/>
    </row>
    <row r="71" spans="3:7" ht="12.75" customHeight="1" x14ac:dyDescent="0.3">
      <c r="C71" s="2"/>
      <c r="D71" s="2"/>
      <c r="E71" s="2"/>
      <c r="F71" s="72"/>
      <c r="G71" s="72"/>
    </row>
    <row r="72" spans="3:7" ht="12.75" customHeight="1" x14ac:dyDescent="0.3">
      <c r="C72" s="2"/>
      <c r="D72" s="2"/>
      <c r="E72" s="2"/>
      <c r="F72" s="72"/>
      <c r="G72" s="72"/>
    </row>
    <row r="73" spans="3:7" ht="12.75" customHeight="1" x14ac:dyDescent="0.3">
      <c r="C73" s="2"/>
      <c r="D73" s="2"/>
      <c r="E73" s="2"/>
      <c r="F73" s="72"/>
      <c r="G73" s="72"/>
    </row>
    <row r="74" spans="3:7" ht="12.75" customHeight="1" x14ac:dyDescent="0.3">
      <c r="C74" s="2"/>
      <c r="D74" s="2"/>
      <c r="E74" s="2"/>
      <c r="F74" s="72"/>
      <c r="G74" s="72"/>
    </row>
    <row r="75" spans="3:7" ht="12.75" customHeight="1" x14ac:dyDescent="0.3">
      <c r="C75" s="2"/>
      <c r="D75" s="2"/>
      <c r="E75" s="2"/>
      <c r="F75" s="72"/>
      <c r="G75" s="72"/>
    </row>
    <row r="76" spans="3:7" ht="12.75" customHeight="1" x14ac:dyDescent="0.3">
      <c r="C76" s="2"/>
      <c r="D76" s="2"/>
      <c r="E76" s="2"/>
      <c r="F76" s="72"/>
      <c r="G76" s="72"/>
    </row>
    <row r="77" spans="3:7" ht="12.75" customHeight="1" x14ac:dyDescent="0.3">
      <c r="C77" s="2"/>
      <c r="D77" s="2"/>
      <c r="E77" s="2"/>
      <c r="F77" s="72"/>
      <c r="G77" s="72"/>
    </row>
    <row r="78" spans="3:7" ht="12.75" customHeight="1" x14ac:dyDescent="0.3">
      <c r="C78" s="2"/>
      <c r="D78" s="2"/>
      <c r="E78" s="2"/>
      <c r="F78" s="72"/>
      <c r="G78" s="72"/>
    </row>
    <row r="79" spans="3:7" ht="12.75" customHeight="1" x14ac:dyDescent="0.3">
      <c r="C79" s="2"/>
      <c r="D79" s="2"/>
      <c r="E79" s="2"/>
      <c r="F79" s="72"/>
      <c r="G79" s="72"/>
    </row>
    <row r="80" spans="3:7" ht="12.75" customHeight="1" x14ac:dyDescent="0.3">
      <c r="C80" s="2"/>
      <c r="D80" s="2"/>
      <c r="E80" s="2"/>
      <c r="F80" s="72"/>
      <c r="G80" s="72"/>
    </row>
    <row r="81" spans="3:7" ht="12.75" customHeight="1" x14ac:dyDescent="0.3">
      <c r="C81" s="2"/>
      <c r="D81" s="2"/>
      <c r="E81" s="2"/>
      <c r="F81" s="72"/>
      <c r="G81" s="72"/>
    </row>
    <row r="82" spans="3:7" ht="12.75" customHeight="1" x14ac:dyDescent="0.3">
      <c r="C82" s="2"/>
      <c r="D82" s="2"/>
      <c r="E82" s="2"/>
      <c r="F82" s="72"/>
      <c r="G82" s="72"/>
    </row>
    <row r="83" spans="3:7" ht="12.75" customHeight="1" x14ac:dyDescent="0.3">
      <c r="C83" s="2"/>
      <c r="D83" s="2"/>
      <c r="E83" s="2"/>
      <c r="F83" s="72"/>
      <c r="G83" s="72"/>
    </row>
    <row r="84" spans="3:7" ht="12.75" customHeight="1" x14ac:dyDescent="0.3">
      <c r="C84" s="2"/>
      <c r="D84" s="2"/>
      <c r="E84" s="2"/>
      <c r="F84" s="72"/>
      <c r="G84" s="72"/>
    </row>
    <row r="85" spans="3:7" ht="12.75" customHeight="1" x14ac:dyDescent="0.3">
      <c r="C85" s="2"/>
      <c r="D85" s="2"/>
      <c r="E85" s="2"/>
      <c r="F85" s="72"/>
      <c r="G85" s="72"/>
    </row>
    <row r="86" spans="3:7" ht="12.75" customHeight="1" x14ac:dyDescent="0.3">
      <c r="C86" s="2"/>
      <c r="D86" s="2"/>
      <c r="E86" s="2"/>
      <c r="F86" s="72"/>
      <c r="G86" s="72"/>
    </row>
    <row r="87" spans="3:7" ht="12.75" customHeight="1" x14ac:dyDescent="0.3">
      <c r="C87" s="2"/>
      <c r="D87" s="2"/>
      <c r="E87" s="2"/>
      <c r="F87" s="72"/>
      <c r="G87" s="72"/>
    </row>
    <row r="88" spans="3:7" ht="12.75" customHeight="1" x14ac:dyDescent="0.3">
      <c r="C88" s="2"/>
      <c r="D88" s="2"/>
      <c r="E88" s="2"/>
      <c r="F88" s="72"/>
      <c r="G88" s="72"/>
    </row>
    <row r="89" spans="3:7" ht="12.75" customHeight="1" x14ac:dyDescent="0.3">
      <c r="C89" s="2"/>
      <c r="D89" s="2"/>
      <c r="E89" s="2"/>
      <c r="F89" s="72"/>
      <c r="G89" s="72"/>
    </row>
    <row r="90" spans="3:7" ht="12.75" customHeight="1" x14ac:dyDescent="0.3">
      <c r="C90" s="2"/>
      <c r="D90" s="2"/>
      <c r="E90" s="2"/>
      <c r="F90" s="72"/>
      <c r="G90" s="72"/>
    </row>
    <row r="91" spans="3:7" ht="12.75" customHeight="1" x14ac:dyDescent="0.3">
      <c r="C91" s="2"/>
      <c r="D91" s="2"/>
      <c r="E91" s="2"/>
      <c r="F91" s="72"/>
      <c r="G91" s="72"/>
    </row>
    <row r="92" spans="3:7" ht="12.75" customHeight="1" x14ac:dyDescent="0.3">
      <c r="C92" s="2"/>
      <c r="D92" s="2"/>
      <c r="E92" s="2"/>
      <c r="F92" s="72"/>
      <c r="G92" s="72"/>
    </row>
    <row r="93" spans="3:7" ht="12.75" customHeight="1" x14ac:dyDescent="0.3">
      <c r="C93" s="2"/>
      <c r="D93" s="2"/>
      <c r="E93" s="2"/>
      <c r="F93" s="72"/>
      <c r="G93" s="72"/>
    </row>
    <row r="94" spans="3:7" ht="12.75" customHeight="1" x14ac:dyDescent="0.3">
      <c r="C94" s="2"/>
      <c r="D94" s="2"/>
      <c r="E94" s="2"/>
      <c r="F94" s="72"/>
      <c r="G94" s="72"/>
    </row>
    <row r="95" spans="3:7" ht="12.75" customHeight="1" x14ac:dyDescent="0.3">
      <c r="C95" s="2"/>
      <c r="D95" s="2"/>
      <c r="E95" s="2"/>
      <c r="F95" s="72"/>
      <c r="G95" s="72"/>
    </row>
  </sheetData>
  <mergeCells count="20">
    <mergeCell ref="E21:G21"/>
    <mergeCell ref="F29:G29"/>
    <mergeCell ref="F24:G24"/>
    <mergeCell ref="F25:G25"/>
    <mergeCell ref="F26:G26"/>
    <mergeCell ref="F27:G27"/>
    <mergeCell ref="F28:G28"/>
    <mergeCell ref="E18:G18"/>
    <mergeCell ref="E19:G19"/>
    <mergeCell ref="E20:G20"/>
    <mergeCell ref="F12:F14"/>
    <mergeCell ref="G12:G14"/>
    <mergeCell ref="B17:G17"/>
    <mergeCell ref="C7:G7"/>
    <mergeCell ref="B9:G9"/>
    <mergeCell ref="B10:G10"/>
    <mergeCell ref="B12:B14"/>
    <mergeCell ref="C12:C14"/>
    <mergeCell ref="D12:D14"/>
    <mergeCell ref="E12:E14"/>
  </mergeCells>
  <phoneticPr fontId="5" type="noConversion"/>
  <pageMargins left="0.23622047244094491" right="0.23622047244094491" top="0.35433070866141736" bottom="0.35433070866141736" header="0.31496062992125984" footer="0.31496062992125984"/>
  <pageSetup paperSize="9"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O43"/>
  <sheetViews>
    <sheetView workbookViewId="0">
      <selection activeCell="C24" sqref="C24:M47"/>
    </sheetView>
  </sheetViews>
  <sheetFormatPr defaultRowHeight="12.75" x14ac:dyDescent="0.2"/>
  <cols>
    <col min="3" max="3" width="51.28515625" customWidth="1"/>
    <col min="9" max="10" width="23.42578125" customWidth="1"/>
    <col min="11" max="12" width="18.140625" customWidth="1"/>
    <col min="13" max="13" width="20.28515625" customWidth="1"/>
  </cols>
  <sheetData>
    <row r="6" spans="2:15" ht="15" x14ac:dyDescent="0.2">
      <c r="B6" s="14" t="s">
        <v>18</v>
      </c>
      <c r="C6" s="22" t="s">
        <v>32</v>
      </c>
      <c r="D6" s="15"/>
      <c r="E6" s="16"/>
      <c r="F6" s="17"/>
      <c r="G6" s="17"/>
      <c r="H6" s="17"/>
      <c r="I6" s="67">
        <v>45677</v>
      </c>
      <c r="J6" s="67">
        <v>46132</v>
      </c>
      <c r="K6" s="18">
        <f>K7</f>
        <v>45488</v>
      </c>
      <c r="L6" s="19">
        <f>L11</f>
        <v>45991</v>
      </c>
      <c r="M6" s="69">
        <f>L6-K6</f>
        <v>503</v>
      </c>
    </row>
    <row r="7" spans="2:15" ht="15" x14ac:dyDescent="0.2">
      <c r="B7" s="13" t="s">
        <v>37</v>
      </c>
      <c r="C7" s="6" t="s">
        <v>34</v>
      </c>
      <c r="D7" s="55" t="s">
        <v>30</v>
      </c>
      <c r="E7" s="3">
        <v>1</v>
      </c>
      <c r="F7" s="4"/>
      <c r="G7" s="4"/>
      <c r="H7" s="4"/>
      <c r="I7" s="11"/>
      <c r="J7" s="11"/>
      <c r="K7" s="53">
        <v>45488</v>
      </c>
      <c r="L7" s="54">
        <v>45656</v>
      </c>
      <c r="M7" s="69">
        <f t="shared" ref="M7:M18" si="0">L7-K7</f>
        <v>168</v>
      </c>
    </row>
    <row r="8" spans="2:15" ht="15" x14ac:dyDescent="0.2">
      <c r="B8" s="13" t="s">
        <v>19</v>
      </c>
      <c r="C8" s="7" t="s">
        <v>33</v>
      </c>
      <c r="D8" s="38" t="s">
        <v>6</v>
      </c>
      <c r="E8" s="8">
        <v>60</v>
      </c>
      <c r="F8" s="9"/>
      <c r="G8" s="9"/>
      <c r="H8" s="9"/>
      <c r="I8" s="65">
        <v>45677</v>
      </c>
      <c r="J8" s="65">
        <f>I8+M8</f>
        <v>45853</v>
      </c>
      <c r="K8" s="54">
        <v>45536</v>
      </c>
      <c r="L8" s="54">
        <v>45712</v>
      </c>
      <c r="M8" s="69">
        <f t="shared" si="0"/>
        <v>176</v>
      </c>
      <c r="O8">
        <f>K9-K8</f>
        <v>61</v>
      </c>
    </row>
    <row r="9" spans="2:15" ht="15" x14ac:dyDescent="0.2">
      <c r="B9" s="13" t="s">
        <v>20</v>
      </c>
      <c r="C9" s="7" t="s">
        <v>28</v>
      </c>
      <c r="D9" s="38" t="s">
        <v>6</v>
      </c>
      <c r="E9" s="8">
        <v>9</v>
      </c>
      <c r="F9" s="9"/>
      <c r="G9" s="9"/>
      <c r="H9" s="9"/>
      <c r="I9" s="65">
        <f>I8+O8</f>
        <v>45738</v>
      </c>
      <c r="J9" s="65">
        <f>I9+M9</f>
        <v>45979</v>
      </c>
      <c r="K9" s="54">
        <v>45597</v>
      </c>
      <c r="L9" s="54">
        <v>45838</v>
      </c>
      <c r="M9" s="69">
        <f t="shared" si="0"/>
        <v>241</v>
      </c>
      <c r="O9">
        <f>K10-K9</f>
        <v>61</v>
      </c>
    </row>
    <row r="10" spans="2:15" ht="15" x14ac:dyDescent="0.2">
      <c r="B10" s="13" t="s">
        <v>21</v>
      </c>
      <c r="C10" s="7" t="s">
        <v>31</v>
      </c>
      <c r="D10" s="38" t="s">
        <v>6</v>
      </c>
      <c r="E10" s="8">
        <v>9</v>
      </c>
      <c r="F10" s="9"/>
      <c r="G10" s="9"/>
      <c r="H10" s="9"/>
      <c r="I10" s="65">
        <f>I9+O9</f>
        <v>45799</v>
      </c>
      <c r="J10" s="65">
        <f>I10+M10</f>
        <v>46071</v>
      </c>
      <c r="K10" s="54">
        <v>45658</v>
      </c>
      <c r="L10" s="54">
        <v>45930</v>
      </c>
      <c r="M10" s="69">
        <f t="shared" si="0"/>
        <v>272</v>
      </c>
    </row>
    <row r="11" spans="2:15" ht="45" x14ac:dyDescent="0.2">
      <c r="B11" s="13" t="s">
        <v>22</v>
      </c>
      <c r="C11" s="39" t="s">
        <v>29</v>
      </c>
      <c r="D11" s="38" t="s">
        <v>6</v>
      </c>
      <c r="E11" s="8">
        <v>8</v>
      </c>
      <c r="F11" s="9"/>
      <c r="G11" s="9"/>
      <c r="H11" s="9"/>
      <c r="I11" s="65">
        <f>I10+O11</f>
        <v>45889</v>
      </c>
      <c r="J11" s="65">
        <f>I11+M11</f>
        <v>46132</v>
      </c>
      <c r="K11" s="54">
        <v>45748</v>
      </c>
      <c r="L11" s="54">
        <v>45991</v>
      </c>
      <c r="M11" s="69">
        <f t="shared" si="0"/>
        <v>243</v>
      </c>
      <c r="O11">
        <f>K11-K10</f>
        <v>90</v>
      </c>
    </row>
    <row r="12" spans="2:15" ht="15" x14ac:dyDescent="0.2">
      <c r="B12" s="20" t="s">
        <v>23</v>
      </c>
      <c r="C12" s="22" t="s">
        <v>9</v>
      </c>
      <c r="D12" s="16"/>
      <c r="E12" s="16"/>
      <c r="F12" s="17"/>
      <c r="G12" s="17"/>
      <c r="H12" s="17"/>
      <c r="I12" s="67">
        <v>46082</v>
      </c>
      <c r="J12" s="67">
        <v>46226</v>
      </c>
      <c r="K12" s="18">
        <f>K13</f>
        <v>45962</v>
      </c>
      <c r="L12" s="18">
        <f>L18</f>
        <v>46106</v>
      </c>
      <c r="M12" s="69">
        <f t="shared" si="0"/>
        <v>144</v>
      </c>
    </row>
    <row r="13" spans="2:15" ht="15" x14ac:dyDescent="0.2">
      <c r="B13" s="13" t="s">
        <v>24</v>
      </c>
      <c r="C13" s="21" t="s">
        <v>10</v>
      </c>
      <c r="D13" s="55" t="s">
        <v>30</v>
      </c>
      <c r="E13" s="68">
        <v>1</v>
      </c>
      <c r="F13" s="10"/>
      <c r="G13" s="10"/>
      <c r="H13" s="10"/>
      <c r="I13" s="66">
        <v>46082</v>
      </c>
      <c r="J13" s="66">
        <f t="shared" ref="J13:J18" si="1">I13+M13</f>
        <v>46141</v>
      </c>
      <c r="K13" s="54">
        <v>45962</v>
      </c>
      <c r="L13" s="54">
        <v>46021</v>
      </c>
      <c r="M13" s="69">
        <f t="shared" si="0"/>
        <v>59</v>
      </c>
    </row>
    <row r="14" spans="2:15" ht="15" x14ac:dyDescent="0.2">
      <c r="B14" s="13" t="s">
        <v>25</v>
      </c>
      <c r="C14" s="1" t="s">
        <v>11</v>
      </c>
      <c r="D14" s="55" t="s">
        <v>30</v>
      </c>
      <c r="E14" s="68">
        <v>1</v>
      </c>
      <c r="F14" s="10"/>
      <c r="G14" s="10"/>
      <c r="H14" s="10"/>
      <c r="I14" s="66">
        <f>J13+6</f>
        <v>46147</v>
      </c>
      <c r="J14" s="66">
        <f t="shared" si="1"/>
        <v>46157</v>
      </c>
      <c r="K14" s="53">
        <v>46027</v>
      </c>
      <c r="L14" s="53">
        <v>46037</v>
      </c>
      <c r="M14" s="69">
        <f t="shared" si="0"/>
        <v>10</v>
      </c>
      <c r="O14">
        <f>K14-L13</f>
        <v>6</v>
      </c>
    </row>
    <row r="15" spans="2:15" ht="15" x14ac:dyDescent="0.2">
      <c r="B15" s="13" t="s">
        <v>26</v>
      </c>
      <c r="C15" s="21" t="s">
        <v>12</v>
      </c>
      <c r="D15" s="55" t="s">
        <v>30</v>
      </c>
      <c r="E15" s="68">
        <v>1</v>
      </c>
      <c r="F15" s="10"/>
      <c r="G15" s="10"/>
      <c r="H15" s="10"/>
      <c r="I15" s="66">
        <v>46148</v>
      </c>
      <c r="J15" s="66">
        <f t="shared" si="1"/>
        <v>46189</v>
      </c>
      <c r="K15" s="53">
        <v>46028</v>
      </c>
      <c r="L15" s="53">
        <v>46069</v>
      </c>
      <c r="M15" s="69">
        <f t="shared" si="0"/>
        <v>41</v>
      </c>
    </row>
    <row r="16" spans="2:15" ht="15" x14ac:dyDescent="0.2">
      <c r="B16" s="13" t="s">
        <v>27</v>
      </c>
      <c r="C16" s="21" t="s">
        <v>13</v>
      </c>
      <c r="D16" s="55" t="s">
        <v>30</v>
      </c>
      <c r="E16" s="68">
        <v>1</v>
      </c>
      <c r="F16" s="10"/>
      <c r="G16" s="10"/>
      <c r="H16" s="10"/>
      <c r="I16" s="66">
        <v>46190</v>
      </c>
      <c r="J16" s="66">
        <f t="shared" si="1"/>
        <v>46218</v>
      </c>
      <c r="K16" s="53">
        <v>46070</v>
      </c>
      <c r="L16" s="53">
        <v>46098</v>
      </c>
      <c r="M16" s="69">
        <f t="shared" si="0"/>
        <v>28</v>
      </c>
    </row>
    <row r="17" spans="2:13" ht="15" x14ac:dyDescent="0.2">
      <c r="B17" s="13" t="s">
        <v>35</v>
      </c>
      <c r="C17" s="21" t="s">
        <v>14</v>
      </c>
      <c r="D17" s="55" t="s">
        <v>30</v>
      </c>
      <c r="E17" s="68">
        <v>1</v>
      </c>
      <c r="F17" s="10"/>
      <c r="G17" s="10"/>
      <c r="H17" s="10"/>
      <c r="I17" s="66">
        <v>46216</v>
      </c>
      <c r="J17" s="66">
        <f t="shared" si="1"/>
        <v>46220</v>
      </c>
      <c r="K17" s="53">
        <v>46096</v>
      </c>
      <c r="L17" s="53">
        <v>46100</v>
      </c>
      <c r="M17" s="69">
        <f>L17-K17</f>
        <v>4</v>
      </c>
    </row>
    <row r="18" spans="2:13" ht="15" x14ac:dyDescent="0.2">
      <c r="B18" s="13" t="s">
        <v>36</v>
      </c>
      <c r="C18" s="21" t="s">
        <v>15</v>
      </c>
      <c r="D18" s="55" t="s">
        <v>30</v>
      </c>
      <c r="E18" s="68">
        <v>1</v>
      </c>
      <c r="F18" s="10"/>
      <c r="G18" s="10"/>
      <c r="H18" s="10"/>
      <c r="I18" s="66">
        <v>46220</v>
      </c>
      <c r="J18" s="66">
        <f t="shared" si="1"/>
        <v>46226</v>
      </c>
      <c r="K18" s="53">
        <v>46100</v>
      </c>
      <c r="L18" s="53">
        <v>46106</v>
      </c>
      <c r="M18" s="69">
        <f t="shared" si="0"/>
        <v>6</v>
      </c>
    </row>
    <row r="28" spans="2:13" ht="15" x14ac:dyDescent="0.2">
      <c r="I28" s="18"/>
      <c r="J28" s="18"/>
    </row>
    <row r="29" spans="2:13" ht="15" x14ac:dyDescent="0.2">
      <c r="I29" s="5"/>
      <c r="J29" s="70"/>
    </row>
    <row r="30" spans="2:13" ht="15" x14ac:dyDescent="0.2">
      <c r="I30" s="5"/>
      <c r="J30" s="56"/>
    </row>
    <row r="31" spans="2:13" ht="15" x14ac:dyDescent="0.2">
      <c r="I31" s="5"/>
      <c r="J31" s="56"/>
    </row>
    <row r="32" spans="2:13" ht="15" x14ac:dyDescent="0.2">
      <c r="I32" s="57"/>
      <c r="J32" s="56"/>
    </row>
    <row r="33" spans="9:10" ht="15" x14ac:dyDescent="0.2">
      <c r="I33" s="57"/>
      <c r="J33" s="56"/>
    </row>
    <row r="34" spans="9:10" ht="15" x14ac:dyDescent="0.2">
      <c r="I34" s="11"/>
      <c r="J34" s="12"/>
    </row>
    <row r="37" spans="9:10" ht="15" x14ac:dyDescent="0.2">
      <c r="I37" s="18"/>
      <c r="J37" s="18"/>
    </row>
    <row r="38" spans="9:10" ht="15" x14ac:dyDescent="0.2">
      <c r="I38" s="5"/>
      <c r="J38" s="70"/>
    </row>
    <row r="39" spans="9:10" ht="15" x14ac:dyDescent="0.2">
      <c r="I39" s="5"/>
      <c r="J39" s="56"/>
    </row>
    <row r="40" spans="9:10" ht="15" x14ac:dyDescent="0.2">
      <c r="I40" s="5"/>
      <c r="J40" s="56"/>
    </row>
    <row r="41" spans="9:10" ht="15" x14ac:dyDescent="0.2">
      <c r="I41" s="57"/>
      <c r="J41" s="56"/>
    </row>
    <row r="42" spans="9:10" ht="15" x14ac:dyDescent="0.2">
      <c r="I42" s="57"/>
      <c r="J42" s="56"/>
    </row>
    <row r="43" spans="9:10" ht="15" x14ac:dyDescent="0.2">
      <c r="I43" s="11"/>
      <c r="J43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Директивный</vt:lpstr>
      <vt:lpstr>Лист1</vt:lpstr>
      <vt:lpstr>Директивный!Заголовки_для_печати</vt:lpstr>
      <vt:lpstr>Директивный!Область_печати</vt:lpstr>
    </vt:vector>
  </TitlesOfParts>
  <Company>ДЦДПХ Московская ж.д.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Германова</dc:creator>
  <cp:lastModifiedBy>Александра Сергеевна Васильева</cp:lastModifiedBy>
  <cp:lastPrinted>2024-10-23T16:08:54Z</cp:lastPrinted>
  <dcterms:created xsi:type="dcterms:W3CDTF">2010-03-29T07:59:11Z</dcterms:created>
  <dcterms:modified xsi:type="dcterms:W3CDTF">2024-11-15T07:15:56Z</dcterms:modified>
</cp:coreProperties>
</file>